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6" i="1" l="1"/>
  <c r="I10" i="1"/>
  <c r="I11" i="1" l="1"/>
  <c r="I12" i="1"/>
  <c r="I13" i="1"/>
  <c r="I14" i="1"/>
  <c r="I15" i="1"/>
  <c r="I16" i="1"/>
</calcChain>
</file>

<file path=xl/sharedStrings.xml><?xml version="1.0" encoding="utf-8"?>
<sst xmlns="http://schemas.openxmlformats.org/spreadsheetml/2006/main" count="41" uniqueCount="29">
  <si>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</si>
  <si>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</si>
  <si>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</si>
  <si>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</si>
  <si>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</si>
  <si>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</si>
  <si>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</si>
  <si>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</si>
  <si>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</si>
  <si>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</si>
  <si>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</si>
  <si>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</si>
  <si>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</si>
  <si>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</si>
  <si>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</si>
  <si>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</si>
  <si>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</si>
  <si>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ШТ</t>
  </si>
  <si>
    <t>ЛОТ ДЕЛИМЫЙ</t>
  </si>
  <si>
    <t>Наименование лота:  "Реализация невостребованных ликвидных МТР. Материалы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</si>
  <si>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НВЛ-2019/628</t>
    </r>
  </si>
  <si>
    <t>Местонахождение Товара: 
1. Красноярский край, Туруханский район, Ванкорский производственный участок</t>
  </si>
  <si>
    <t>Блок упора У-2 серия 3.501-1-156 (О/Л 1171-23.2005.2-ПР-АД1)</t>
  </si>
  <si>
    <t>Кирпич керамический полнотелый одинарный марки по прочности 125</t>
  </si>
  <si>
    <t>Опора Firat PP-R D-32мм 1160-1151 (013-0086)</t>
  </si>
  <si>
    <t>Опора Firat PP-R D-20мм 1160-1132 (013-0084)</t>
  </si>
  <si>
    <t>ТШТ</t>
  </si>
  <si>
    <t>А.В. Лысенко</t>
  </si>
  <si>
    <t>Заместитель генерального директора по материально-техническому                      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</si>
</sst>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topLeftCell="A13" zoomScaleNormal="100" zoomScaleSheetLayoutView="100" workbookViewId="0">
      <selection activeCell="E24" sqref="E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3.5" customHeight="1" x14ac:dyDescent="0.25">
      <c r="A2" s="54" t="s">
        <v>19</v>
      </c>
      <c r="B2" s="54"/>
      <c r="C2" s="54"/>
      <c r="D2" s="54"/>
      <c r="E2" s="54"/>
      <c r="F2" s="54"/>
      <c r="G2" s="54"/>
      <c r="H2" s="54"/>
    </row>
    <row r="3" spans="1:16361" s="1" customFormat="1" ht="25.5" customHeight="1" x14ac:dyDescent="0.25">
      <c r="A3" s="55" t="s">
        <v>20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18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8" customHeight="1" x14ac:dyDescent="0.2">
      <c r="A6" s="50" t="s">
        <v>21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4">
        <v>1064711</v>
      </c>
      <c r="D10" s="41" t="s">
        <v>22</v>
      </c>
      <c r="E10" s="45" t="s">
        <v>17</v>
      </c>
      <c r="F10" s="46">
        <v>342</v>
      </c>
      <c r="G10" s="47">
        <v>995.37185948771923</v>
      </c>
      <c r="H10" s="48">
        <v>39294</v>
      </c>
      <c r="I10" s="42">
        <f>G10*F10</f>
        <v>340417.17594479996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0" t="s">
        <v>12</v>
      </c>
      <c r="C11" s="44">
        <v>1010691</v>
      </c>
      <c r="D11" s="41" t="s">
        <v>23</v>
      </c>
      <c r="E11" s="45" t="s">
        <v>26</v>
      </c>
      <c r="F11" s="46">
        <v>0.02</v>
      </c>
      <c r="G11" s="47">
        <v>10163.9568</v>
      </c>
      <c r="H11" s="48">
        <v>40603</v>
      </c>
      <c r="I11" s="42">
        <f t="shared" ref="I11:I15" si="0">G11*F11</f>
        <v>203.27913599999999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4">
        <v>1010691</v>
      </c>
      <c r="D12" s="41" t="s">
        <v>23</v>
      </c>
      <c r="E12" s="45" t="s">
        <v>26</v>
      </c>
      <c r="F12" s="46">
        <v>3.3000000000000002E-2</v>
      </c>
      <c r="G12" s="47">
        <v>10163.9568</v>
      </c>
      <c r="H12" s="48">
        <v>40603</v>
      </c>
      <c r="I12" s="42">
        <f t="shared" si="0"/>
        <v>335.41057440000003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0">
        <v>4</v>
      </c>
      <c r="B13" s="40" t="s">
        <v>12</v>
      </c>
      <c r="C13" s="44">
        <v>1010691</v>
      </c>
      <c r="D13" s="41" t="s">
        <v>23</v>
      </c>
      <c r="E13" s="45" t="s">
        <v>26</v>
      </c>
      <c r="F13" s="46">
        <v>1.7889999999999999</v>
      </c>
      <c r="G13" s="47">
        <v>10163.9568</v>
      </c>
      <c r="H13" s="48">
        <v>40603</v>
      </c>
      <c r="I13" s="42">
        <f t="shared" si="0"/>
        <v>18183.318715199999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4">
        <v>1902320</v>
      </c>
      <c r="D14" s="41" t="s">
        <v>24</v>
      </c>
      <c r="E14" s="45" t="s">
        <v>17</v>
      </c>
      <c r="F14" s="46">
        <v>10</v>
      </c>
      <c r="G14" s="47">
        <v>16.200658499999999</v>
      </c>
      <c r="H14" s="48">
        <v>42515</v>
      </c>
      <c r="I14" s="42">
        <f t="shared" si="0"/>
        <v>162.006585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4">
        <v>1903142</v>
      </c>
      <c r="D15" s="41" t="s">
        <v>25</v>
      </c>
      <c r="E15" s="45" t="s">
        <v>17</v>
      </c>
      <c r="F15" s="46">
        <v>10</v>
      </c>
      <c r="G15" s="47">
        <v>9.7377839999999996</v>
      </c>
      <c r="H15" s="48">
        <v>42515</v>
      </c>
      <c r="I15" s="42">
        <f t="shared" si="0"/>
        <v>97.377839999999992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61" t="s">
        <v>7</v>
      </c>
      <c r="B16" s="61"/>
      <c r="C16" s="61"/>
      <c r="D16" s="61"/>
      <c r="E16" s="26"/>
      <c r="F16" s="27">
        <f>SUM(F10:F15)</f>
        <v>363.84199999999998</v>
      </c>
      <c r="G16" s="28"/>
      <c r="H16" s="36"/>
      <c r="I16" s="43">
        <f>SUM(I10:I15)</f>
        <v>359398.56879539997</v>
      </c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37"/>
    </row>
    <row r="18" spans="1:8" s="4" customFormat="1" ht="111.75" customHeight="1" x14ac:dyDescent="0.25">
      <c r="A18" s="62" t="s">
        <v>8</v>
      </c>
      <c r="B18" s="63"/>
      <c r="C18" s="63"/>
      <c r="D18" s="64"/>
      <c r="E18" s="65" t="s">
        <v>9</v>
      </c>
      <c r="F18" s="65"/>
      <c r="G18" s="65"/>
      <c r="H18" s="65"/>
    </row>
    <row r="19" spans="1:8" s="4" customFormat="1" ht="15.75" customHeight="1" x14ac:dyDescent="0.25">
      <c r="A19" s="58" t="s">
        <v>10</v>
      </c>
      <c r="B19" s="59"/>
      <c r="C19" s="59"/>
      <c r="D19" s="60"/>
      <c r="E19" s="57" t="s">
        <v>16</v>
      </c>
      <c r="F19" s="57"/>
      <c r="G19" s="57"/>
      <c r="H19" s="57"/>
    </row>
    <row r="20" spans="1:8" s="4" customFormat="1" ht="15.75" customHeight="1" x14ac:dyDescent="0.25">
      <c r="A20" s="58" t="s">
        <v>15</v>
      </c>
      <c r="B20" s="59"/>
      <c r="C20" s="59"/>
      <c r="D20" s="60"/>
      <c r="E20" s="57" t="s">
        <v>16</v>
      </c>
      <c r="F20" s="57"/>
      <c r="G20" s="57"/>
      <c r="H20" s="57"/>
    </row>
    <row r="25" spans="1:8" s="18" customFormat="1" ht="44.25" customHeight="1" x14ac:dyDescent="0.2">
      <c r="A25" s="49" t="s">
        <v>28</v>
      </c>
      <c r="B25" s="49"/>
      <c r="C25" s="49"/>
      <c r="D25" s="49"/>
      <c r="E25" s="19"/>
      <c r="F25" s="19"/>
      <c r="G25" s="66" t="s">
        <v>27</v>
      </c>
      <c r="H25" s="66"/>
    </row>
    <row r="26" spans="1:8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2019-12-05T05:14:30Z</cp:lastPrinted>
  <dcterms:created xsi:type="dcterms:W3CDTF">2016-09-16T10:27:35Z</dcterms:created>
  <dcterms:modified xsi:type="dcterms:W3CDTF">2019-12-05T05:14:32Z</dcterms:modified>
</cp:coreProperties>
</file>